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3. MANTENIMIENTO/2025_0082 MANITAS/ANEXOS/OFERTAS ECONÓMICAS/"/>
    </mc:Choice>
  </mc:AlternateContent>
  <xr:revisionPtr revIDLastSave="1044" documentId="8_{406DAB1C-3902-4520-A439-E7D79EC1C7FB}" xr6:coauthVersionLast="47" xr6:coauthVersionMax="47" xr10:uidLastSave="{D2CBC039-4E83-4A7F-99F9-14EA5EA85293}"/>
  <bookViews>
    <workbookView xWindow="-28920" yWindow="-7815" windowWidth="29040" windowHeight="15720" xr2:uid="{96A08986-4577-412F-B781-D95871759A27}"/>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 l="1"/>
  <c r="D11" i="1" s="1"/>
  <c r="E8" i="1"/>
  <c r="E9" i="1"/>
  <c r="F11" i="1" l="1"/>
  <c r="B12" i="1" s="1"/>
  <c r="B13" i="1" l="1"/>
</calcChain>
</file>

<file path=xl/sharedStrings.xml><?xml version="1.0" encoding="utf-8"?>
<sst xmlns="http://schemas.openxmlformats.org/spreadsheetml/2006/main" count="12" uniqueCount="12">
  <si>
    <t>Presupuesto máximo anual</t>
  </si>
  <si>
    <t>Conceptos</t>
  </si>
  <si>
    <t>Pintura</t>
  </si>
  <si>
    <t>Parquét</t>
  </si>
  <si>
    <t>≤</t>
  </si>
  <si>
    <t>OFERTA POR LA DURACIÓN INICIAL
(impuestos indirectos no incluidos)</t>
  </si>
  <si>
    <t>PRESUPUESTO BASE DE LICITACIÓN</t>
  </si>
  <si>
    <t>OFERTA ECONÓMICA</t>
  </si>
  <si>
    <t>Resto de actuaciones</t>
  </si>
  <si>
    <t>Nº EXPEDIENTE LICT/99/024/2025/0082</t>
  </si>
  <si>
    <t>Importe total ofertado anual (impuestos indirectos no incluidos)</t>
  </si>
  <si>
    <t>NOTA: En este criterio, se aplica un umbral de saciedad para garantizar la obtención de ofertas competitivas hasta el máximo razonable estudiado por este poder adjudicador, en concreto, se valorará progresivamente las ofertas con un máximo de 10 unidades porcentuales de bajada de precios del presupuesto máximo de licitación, es decir, ofertas de hasta  18.564,80 €€.
Por tanto, aquellas ofertas económicas con bajadas de precios iguales o superiores a 10 unidades porcentuales al presupuesto máximo de licitación, se les otorgará, en ambos casos, la máxima puntuación.
Por ejemplo, si se presentara una oferta con una bajada de precio del 10% recibirá la máxima puntuación (5 puntos), y en el caso de que hubiera una oferta con una bajada del 12% también recibirá la máxima puntuación (5 puntos).
El empleo de este umbral se justifica de cara a garantizar una adecuada prestación de los servicios objeto del contrato, conforme se detalla en el Anexo Justificación del valor estimado y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</si>
</sst>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3" x14ac:knownFonts="1">
    <font>
      <sz val="11"/>
      <name val="Calibri"/>
      <family val="2"/>
    </font>
    <font>
      <sz val="11"/>
      <color theme="1"/>
      <name val="Calibri"/>
      <family val="2"/>
      <scheme val="minor"/>
    </font>
    <font>
      <sz val="11"/>
      <name val="Calibri"/>
      <family val="2"/>
    </font>
    <font>
      <b/>
      <sz val="12"/>
      <color theme="0"/>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2"/>
      <color rgb="FFFF0000"/>
      <name val="Calibri"/>
      <family val="2"/>
      <scheme val="minor"/>
    </font>
    <font>
      <sz val="12"/>
      <name val="Calibri"/>
      <family val="2"/>
    </font>
    <font>
      <b/>
      <sz val="14"/>
      <color theme="0"/>
      <name val="Calibri"/>
      <family val="2"/>
      <scheme val="minor"/>
    </font>
    <font>
      <b/>
      <sz val="12"/>
      <color theme="0"/>
      <name val="Calibri"/>
      <family val="2"/>
    </font>
    <font>
      <sz val="12"/>
      <color rgb="FFFF0000"/>
      <name val="Calibri"/>
      <family val="2"/>
    </font>
    <font>
      <sz val="11"/>
      <color rgb="FF000000"/>
      <name val="Calibri"/>
      <family val="2"/>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5"/>
      </patternFill>
    </fill>
    <fill>
      <patternFill patternType="solid">
        <fgColor theme="0"/>
        <bgColor indexed="64"/>
      </patternFill>
    </fill>
    <fill>
      <patternFill patternType="solid">
        <fgColor rgb="FFC00000"/>
        <bgColor indexed="64"/>
      </patternFill>
    </fill>
    <fill>
      <patternFill patternType="solid">
        <fgColor theme="4" tint="0.79998168889431442"/>
        <bgColor rgb="FFFFCC99"/>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theme="5" tint="-0.24994659260841701"/>
      </left>
      <right style="thick">
        <color theme="5" tint="-0.24994659260841701"/>
      </right>
      <top style="medium">
        <color indexed="64"/>
      </top>
      <bottom style="medium">
        <color indexed="64"/>
      </bottom>
      <diagonal/>
    </border>
    <border>
      <left style="medium">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44" fontId="2" fillId="0" borderId="0" applyFont="0" applyFill="0" applyBorder="0" applyAlignment="0" applyProtection="0"/>
    <xf numFmtId="0" fontId="2" fillId="0" borderId="0"/>
    <xf numFmtId="0" fontId="1" fillId="4" borderId="0" applyNumberFormat="0" applyBorder="0" applyAlignment="0" applyProtection="0"/>
    <xf numFmtId="44" fontId="1" fillId="0" borderId="0" applyFont="0" applyFill="0" applyBorder="0" applyAlignment="0" applyProtection="0"/>
  </cellStyleXfs>
  <cellXfs count="44">
    <xf numFmtId="0" fontId="0" fillId="0" borderId="0" xfId="0"/>
    <xf numFmtId="0" fontId="4" fillId="0" borderId="0" xfId="3" applyFont="1" applyFill="1" applyProtection="1"/>
    <xf numFmtId="0" fontId="0" fillId="0" borderId="0" xfId="0" applyAlignment="1" applyProtection="1">
      <alignment vertical="center"/>
    </xf>
    <xf numFmtId="0" fontId="0" fillId="0" borderId="0" xfId="0" applyProtection="1"/>
    <xf numFmtId="0" fontId="3" fillId="6" borderId="1" xfId="0"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8" fillId="0" borderId="0" xfId="0" applyFont="1" applyProtection="1"/>
    <xf numFmtId="0" fontId="5" fillId="0" borderId="4" xfId="0" applyFont="1" applyBorder="1" applyAlignment="1" applyProtection="1">
      <alignment vertical="center" wrapText="1"/>
    </xf>
    <xf numFmtId="44" fontId="5" fillId="3" borderId="4" xfId="1" applyFont="1" applyFill="1" applyBorder="1" applyAlignment="1" applyProtection="1">
      <alignment vertical="center"/>
    </xf>
    <xf numFmtId="0" fontId="11" fillId="0" borderId="0" xfId="0" applyFont="1" applyProtection="1"/>
    <xf numFmtId="0" fontId="5" fillId="0" borderId="3" xfId="0" applyFont="1" applyBorder="1" applyAlignment="1" applyProtection="1">
      <alignment vertical="center" wrapText="1"/>
    </xf>
    <xf numFmtId="44" fontId="5" fillId="3" borderId="3" xfId="1" applyFont="1" applyFill="1" applyBorder="1" applyAlignment="1" applyProtection="1">
      <alignment vertical="center"/>
    </xf>
    <xf numFmtId="0" fontId="5" fillId="0" borderId="2" xfId="0" applyFont="1" applyBorder="1" applyAlignment="1" applyProtection="1">
      <alignment vertical="center" wrapText="1"/>
    </xf>
    <xf numFmtId="44" fontId="5" fillId="3" borderId="2" xfId="1" applyFont="1" applyFill="1" applyBorder="1" applyAlignment="1" applyProtection="1">
      <alignment vertical="center"/>
    </xf>
    <xf numFmtId="44" fontId="5" fillId="2" borderId="11" xfId="0" applyNumberFormat="1" applyFont="1" applyFill="1" applyBorder="1" applyAlignment="1" applyProtection="1">
      <alignment horizontal="center" vertical="center" wrapText="1"/>
    </xf>
    <xf numFmtId="0" fontId="5" fillId="5" borderId="8" xfId="0" applyFont="1" applyFill="1" applyBorder="1" applyAlignment="1" applyProtection="1">
      <alignment horizontal="center" vertical="center"/>
    </xf>
    <xf numFmtId="0" fontId="8" fillId="0" borderId="0" xfId="0" applyFont="1" applyFill="1" applyProtection="1"/>
    <xf numFmtId="164" fontId="6" fillId="7" borderId="2" xfId="1" applyNumberFormat="1" applyFont="1" applyFill="1" applyBorder="1" applyAlignment="1" applyProtection="1">
      <alignment vertical="center"/>
      <protection locked="0"/>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0" fillId="6" borderId="12" xfId="0" applyFont="1" applyFill="1" applyBorder="1" applyAlignment="1" applyProtection="1">
      <alignment horizontal="center" vertical="center"/>
    </xf>
    <xf numFmtId="0" fontId="10" fillId="6" borderId="0" xfId="0" applyFont="1" applyFill="1" applyBorder="1" applyAlignment="1" applyProtection="1">
      <alignment horizontal="center" vertical="center"/>
    </xf>
    <xf numFmtId="0" fontId="8" fillId="5" borderId="6" xfId="0" applyFont="1" applyFill="1" applyBorder="1" applyAlignment="1" applyProtection="1">
      <alignment horizontal="center" vertical="center" wrapText="1"/>
    </xf>
    <xf numFmtId="0" fontId="8" fillId="5" borderId="8" xfId="0" applyFont="1" applyFill="1" applyBorder="1" applyAlignment="1" applyProtection="1">
      <alignment horizontal="center" vertical="center" wrapText="1"/>
    </xf>
    <xf numFmtId="0" fontId="7" fillId="5" borderId="6" xfId="0" quotePrefix="1" applyFont="1" applyFill="1" applyBorder="1" applyAlignment="1" applyProtection="1">
      <alignment horizontal="center" vertical="center" wrapText="1"/>
    </xf>
    <xf numFmtId="0" fontId="7" fillId="5" borderId="7" xfId="0" quotePrefix="1" applyFont="1" applyFill="1" applyBorder="1" applyAlignment="1" applyProtection="1">
      <alignment horizontal="center" vertical="center" wrapText="1"/>
    </xf>
    <xf numFmtId="0" fontId="7" fillId="5" borderId="8" xfId="0" quotePrefix="1" applyFont="1" applyFill="1" applyBorder="1" applyAlignment="1" applyProtection="1">
      <alignment horizontal="center" vertical="center" wrapText="1"/>
    </xf>
    <xf numFmtId="0" fontId="5" fillId="5" borderId="5" xfId="0" applyFont="1" applyFill="1" applyBorder="1" applyAlignment="1" applyProtection="1">
      <alignment horizontal="center" vertical="center"/>
    </xf>
    <xf numFmtId="0" fontId="5" fillId="5" borderId="9" xfId="0" applyFont="1" applyFill="1" applyBorder="1" applyAlignment="1" applyProtection="1">
      <alignment horizontal="center" vertical="center"/>
    </xf>
    <xf numFmtId="0" fontId="5" fillId="5" borderId="10" xfId="0" applyFont="1" applyFill="1" applyBorder="1" applyAlignment="1" applyProtection="1">
      <alignment horizontal="center" vertical="center"/>
    </xf>
    <xf numFmtId="0" fontId="9" fillId="6" borderId="12" xfId="0" applyFont="1" applyFill="1" applyBorder="1" applyAlignment="1" applyProtection="1">
      <alignment horizontal="center" vertical="center" wrapText="1"/>
    </xf>
    <xf numFmtId="0" fontId="9" fillId="6" borderId="0" xfId="0" applyFont="1" applyFill="1" applyBorder="1" applyAlignment="1" applyProtection="1">
      <alignment horizontal="center" vertical="center" wrapText="1"/>
    </xf>
    <xf numFmtId="0" fontId="5" fillId="5" borderId="6" xfId="0" applyFont="1" applyFill="1" applyBorder="1" applyAlignment="1" applyProtection="1">
      <alignment horizontal="center" vertical="center" wrapText="1"/>
    </xf>
    <xf numFmtId="0" fontId="5" fillId="5" borderId="7" xfId="0" applyFont="1" applyFill="1" applyBorder="1" applyAlignment="1" applyProtection="1">
      <alignment horizontal="center" vertical="center" wrapText="1"/>
    </xf>
    <xf numFmtId="8" fontId="5" fillId="5" borderId="6" xfId="4" applyNumberFormat="1" applyFont="1" applyFill="1" applyBorder="1" applyAlignment="1" applyProtection="1">
      <alignment horizontal="center" vertical="center"/>
    </xf>
    <xf numFmtId="8" fontId="5" fillId="5" borderId="8" xfId="4" applyNumberFormat="1" applyFont="1" applyFill="1" applyBorder="1" applyAlignment="1" applyProtection="1">
      <alignment horizontal="center" vertical="center"/>
    </xf>
    <xf numFmtId="0" fontId="5" fillId="5" borderId="8" xfId="0" applyFont="1" applyFill="1" applyBorder="1" applyAlignment="1" applyProtection="1">
      <alignment horizontal="center" vertical="center" wrapText="1"/>
    </xf>
  </cellXfs>
  <cellStyles count="5">
    <cellStyle name="20% - Énfasis4" xfId="3" builtinId="42"/>
    <cellStyle name="Moneda" xfId="1" builtinId="4"/>
    <cellStyle name="Moneda 2" xfId="4" xr:uid="{6E80B642-F5A1-4BB0-9C0D-C344E717F560}"/>
    <cellStyle name="Normal" xfId="0" builtinId="0"/>
    <cellStyle name="Normal 4" xfId="2" xr:uid="{306DBDAE-0413-41E0-B0B3-DFBAC9CCA959}"/>
  </cellStyles>
  <dxfs count="9">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color rgb="FFFF0000"/>
      </font>
      <fill>
        <patternFill>
          <fgColor rgb="FFFF0000"/>
          <bgColor rgb="FFFFFF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693113</xdr:colOff>
      <xdr:row>11</xdr:row>
      <xdr:rowOff>95717</xdr:rowOff>
    </xdr:from>
    <xdr:to>
      <xdr:col>3</xdr:col>
      <xdr:colOff>1027416</xdr:colOff>
      <xdr:row>11</xdr:row>
      <xdr:rowOff>464548</xdr:rowOff>
    </xdr:to>
    <xdr:sp macro="" textlink="">
      <xdr:nvSpPr>
        <xdr:cNvPr id="2" name="Flecha arriba 3">
          <a:extLst>
            <a:ext uri="{FF2B5EF4-FFF2-40B4-BE49-F238E27FC236}">
              <a16:creationId xmlns:a16="http://schemas.microsoft.com/office/drawing/2014/main" id="{542C8DB4-D5C9-4C09-9F3D-A599ED4A55DA}"/>
            </a:ext>
          </a:extLst>
        </xdr:cNvPr>
        <xdr:cNvSpPr/>
      </xdr:nvSpPr>
      <xdr:spPr>
        <a:xfrm>
          <a:off x="4792074" y="3723779"/>
          <a:ext cx="334303" cy="368831"/>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oneCellAnchor>
    <xdr:from>
      <xdr:col>7</xdr:col>
      <xdr:colOff>702089</xdr:colOff>
      <xdr:row>3</xdr:row>
      <xdr:rowOff>48912</xdr:rowOff>
    </xdr:from>
    <xdr:ext cx="998360" cy="624418"/>
    <xdr:pic>
      <xdr:nvPicPr>
        <xdr:cNvPr id="3" name="Imagen 2" descr="FREMAP SIN APELLIDO">
          <a:extLst>
            <a:ext uri="{FF2B5EF4-FFF2-40B4-BE49-F238E27FC236}">
              <a16:creationId xmlns:a16="http://schemas.microsoft.com/office/drawing/2014/main" id="{165D820D-69B6-4E86-B429-A8C5D875B7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69122" y="676934"/>
          <a:ext cx="998360" cy="624418"/>
        </a:xfrm>
        <a:prstGeom prst="rect">
          <a:avLst/>
        </a:prstGeom>
        <a:noFill/>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6464D-391B-4D7E-934D-3CF798F8D1A7}">
  <dimension ref="B2:J20"/>
  <sheetViews>
    <sheetView showGridLines="0" tabSelected="1" zoomScale="89" workbookViewId="0">
      <selection activeCell="B2" sqref="B2:I2"/>
    </sheetView>
  </sheetViews>
  <sheetFormatPr baseColWidth="10" defaultRowHeight="14.5" x14ac:dyDescent="0.35"/>
  <cols>
    <col min="1" max="1" width="10.90625" style="3"/>
    <col min="2" max="2" width="20.08984375" style="3" customWidth="1"/>
    <col min="3" max="3" width="27.6328125" style="3" bestFit="1" customWidth="1"/>
    <col min="4" max="5" width="31.54296875" style="3" customWidth="1"/>
    <col min="6" max="6" width="12.90625" style="3" customWidth="1"/>
    <col min="7" max="8" width="10.90625" style="3"/>
    <col min="9" max="9" width="14.6328125" style="3" customWidth="1"/>
    <col min="10" max="10" width="10.90625" style="3"/>
    <col min="11" max="11" width="19.6328125" style="3" customWidth="1"/>
    <col min="12" max="16384" width="10.90625" style="3"/>
  </cols>
  <sheetData>
    <row r="2" spans="2:10" s="2" customFormat="1" ht="22" customHeight="1" x14ac:dyDescent="0.35">
      <c r="B2" s="27" t="s">
        <v>7</v>
      </c>
      <c r="C2" s="28"/>
      <c r="D2" s="28"/>
      <c r="E2" s="28"/>
      <c r="F2" s="28"/>
      <c r="G2" s="28"/>
      <c r="H2" s="28"/>
      <c r="I2" s="28"/>
    </row>
    <row r="3" spans="2:10" s="2" customFormat="1" x14ac:dyDescent="0.35"/>
    <row r="4" spans="2:10" s="2" customFormat="1" ht="58" customHeight="1" x14ac:dyDescent="0.35">
      <c r="B4" s="37" t="s">
        <v>9</v>
      </c>
      <c r="C4" s="38"/>
      <c r="D4" s="38"/>
      <c r="E4" s="38"/>
      <c r="F4" s="38"/>
      <c r="G4" s="38"/>
      <c r="H4" s="38"/>
      <c r="I4" s="38"/>
    </row>
    <row r="6" spans="2:10" ht="15" thickBot="1" x14ac:dyDescent="0.4"/>
    <row r="7" spans="2:10" ht="47" thickBot="1" x14ac:dyDescent="0.4">
      <c r="B7" s="4" t="s">
        <v>1</v>
      </c>
      <c r="C7" s="4" t="s">
        <v>0</v>
      </c>
      <c r="D7" s="5" t="s">
        <v>10</v>
      </c>
      <c r="E7" s="6"/>
      <c r="F7" s="6"/>
      <c r="G7" s="6"/>
      <c r="H7" s="6"/>
      <c r="I7" s="6"/>
    </row>
    <row r="8" spans="2:10" ht="16" thickBot="1" x14ac:dyDescent="0.4">
      <c r="B8" s="7" t="s">
        <v>2</v>
      </c>
      <c r="C8" s="8">
        <v>13407.75</v>
      </c>
      <c r="D8" s="17"/>
      <c r="E8" s="34" t="str">
        <f>IF(OR(D8&lt;=0,D8&gt;C8,D8=""),"ERROR PRECIO","PRECIO ANUAL INDICADO")</f>
        <v>ERROR PRECIO</v>
      </c>
      <c r="F8" s="35"/>
      <c r="G8" s="36"/>
      <c r="H8" s="9"/>
      <c r="I8" s="6"/>
    </row>
    <row r="9" spans="2:10" ht="32.5" customHeight="1" thickBot="1" x14ac:dyDescent="0.4">
      <c r="B9" s="10" t="s">
        <v>3</v>
      </c>
      <c r="C9" s="11">
        <v>3500</v>
      </c>
      <c r="D9" s="17"/>
      <c r="E9" s="34" t="str">
        <f>IF(OR(D9&lt;=0,D9&gt;C9,D9=""),"ERROR PRECIO","PRECIO ANUAL INDICADO")</f>
        <v>ERROR PRECIO</v>
      </c>
      <c r="F9" s="35"/>
      <c r="G9" s="36"/>
      <c r="H9" s="9"/>
      <c r="I9" s="6"/>
    </row>
    <row r="10" spans="2:10" ht="32.5" customHeight="1" thickBot="1" x14ac:dyDescent="0.4">
      <c r="B10" s="12" t="s">
        <v>8</v>
      </c>
      <c r="C10" s="13">
        <v>3719.8</v>
      </c>
      <c r="D10" s="17"/>
      <c r="E10" s="34" t="str">
        <f>IF(OR(D10&lt;=0,D10&gt;C10,D10=""),"ERROR PRECIO","PRECIO ANUAL INDICADO")</f>
        <v>ERROR PRECIO</v>
      </c>
      <c r="F10" s="35"/>
      <c r="G10" s="36"/>
      <c r="H10" s="9"/>
      <c r="I10" s="6"/>
    </row>
    <row r="11" spans="2:10" ht="36" customHeight="1" thickBot="1" x14ac:dyDescent="0.4">
      <c r="B11" s="39" t="s">
        <v>5</v>
      </c>
      <c r="C11" s="40"/>
      <c r="D11" s="14" t="str">
        <f>IF(COUNTIF(E8:G10,"ERROR PRECIO")&gt;0,"OFERTA INCOMPLETA",SUM(D8:D10))</f>
        <v>OFERTA INCOMPLETA</v>
      </c>
      <c r="E11" s="15" t="s">
        <v>4</v>
      </c>
      <c r="F11" s="41">
        <f>SUM(C8:C10)</f>
        <v>20627.55</v>
      </c>
      <c r="G11" s="42"/>
      <c r="H11" s="39" t="s">
        <v>6</v>
      </c>
      <c r="I11" s="43"/>
      <c r="J11" s="6"/>
    </row>
    <row r="12" spans="2:10" ht="49" customHeight="1" thickBot="1" x14ac:dyDescent="0.4">
      <c r="B12" s="29" t="str">
        <f>IFERROR(IF(D11&lt;=F11,"IMPORTE INFERIOR O IGUAL AL PRESUPUESTO BASE","IMPORTE SUPERIOR AL PRESUPUESTO BASE"),"OFERTA INVÁLIDA")</f>
        <v>IMPORTE SUPERIOR AL PRESUPUESTO BASE</v>
      </c>
      <c r="C12" s="30"/>
      <c r="D12" s="1"/>
      <c r="E12" s="1"/>
      <c r="F12" s="16"/>
      <c r="G12" s="6"/>
      <c r="H12" s="6"/>
      <c r="I12" s="6"/>
      <c r="J12" s="6"/>
    </row>
    <row r="13" spans="2:10" ht="66.5" customHeight="1" thickBot="1" x14ac:dyDescent="0.4">
      <c r="B13" s="31" t="str">
        <f>IFERROR(IF(D11&lt;=F11,"INDICAR ESTE IMPORTE EN EL ESPACIO HABILITADO DE LA APLICACIÓN DE PRESENTACIÓN DE OFERTAS DE FREMAP (PLEF)", "DEBE REVISAR QUE ESTÁN CUMPLIMENTADOS TODOS LOS IMPORTES Y QUE LA OFERTA TOTAL NO SEA SUPERIOR AL PRESUPUESTO BASE"),"DEBE REVISAR QUE ESTÁN CUMPLIMENTADOS TODOS LOS IMPORTES Y QUE LA OFERTA TOTAL NO SEA SUPERIOR AL PRESUPUESTO INDICADO EN CADA APARTADO")</f>
        <v>DEBE REVISAR QUE ESTÁN CUMPLIMENTADOS TODOS LOS IMPORTES Y QUE LA OFERTA TOTAL NO SEA SUPERIOR AL PRESUPUESTO BASE</v>
      </c>
      <c r="C13" s="32"/>
      <c r="D13" s="32"/>
      <c r="E13" s="33"/>
      <c r="F13" s="6"/>
      <c r="G13" s="6"/>
      <c r="H13" s="6"/>
      <c r="I13" s="6"/>
      <c r="J13" s="6"/>
    </row>
    <row r="14" spans="2:10" ht="15.5" x14ac:dyDescent="0.35">
      <c r="B14" s="6"/>
      <c r="C14" s="6"/>
      <c r="D14" s="6"/>
      <c r="E14" s="6"/>
      <c r="F14" s="6"/>
      <c r="G14" s="6"/>
      <c r="H14" s="6"/>
      <c r="I14" s="6"/>
      <c r="J14" s="6"/>
    </row>
    <row r="15" spans="2:10" ht="16" thickBot="1" x14ac:dyDescent="0.4">
      <c r="B15" s="6"/>
      <c r="C15" s="6"/>
      <c r="D15" s="6"/>
      <c r="E15" s="6"/>
      <c r="F15" s="6"/>
      <c r="G15" s="6"/>
      <c r="H15" s="6"/>
      <c r="I15" s="6"/>
      <c r="J15" s="6"/>
    </row>
    <row r="16" spans="2:10" ht="68" customHeight="1" x14ac:dyDescent="0.35">
      <c r="B16" s="18" t="s">
        <v>11</v>
      </c>
      <c r="C16" s="19"/>
      <c r="D16" s="19"/>
      <c r="E16" s="19"/>
      <c r="F16" s="19"/>
      <c r="G16" s="19"/>
      <c r="H16" s="19"/>
      <c r="I16" s="20"/>
    </row>
    <row r="17" spans="2:9" x14ac:dyDescent="0.35">
      <c r="B17" s="21"/>
      <c r="C17" s="22"/>
      <c r="D17" s="22"/>
      <c r="E17" s="22"/>
      <c r="F17" s="22"/>
      <c r="G17" s="22"/>
      <c r="H17" s="22"/>
      <c r="I17" s="23"/>
    </row>
    <row r="18" spans="2:9" x14ac:dyDescent="0.35">
      <c r="B18" s="21"/>
      <c r="C18" s="22"/>
      <c r="D18" s="22"/>
      <c r="E18" s="22"/>
      <c r="F18" s="22"/>
      <c r="G18" s="22"/>
      <c r="H18" s="22"/>
      <c r="I18" s="23"/>
    </row>
    <row r="19" spans="2:9" x14ac:dyDescent="0.35">
      <c r="B19" s="21"/>
      <c r="C19" s="22"/>
      <c r="D19" s="22"/>
      <c r="E19" s="22"/>
      <c r="F19" s="22"/>
      <c r="G19" s="22"/>
      <c r="H19" s="22"/>
      <c r="I19" s="23"/>
    </row>
    <row r="20" spans="2:9" ht="47.5" customHeight="1" thickBot="1" x14ac:dyDescent="0.4">
      <c r="B20" s="24"/>
      <c r="C20" s="25"/>
      <c r="D20" s="25"/>
      <c r="E20" s="25"/>
      <c r="F20" s="25"/>
      <c r="G20" s="25"/>
      <c r="H20" s="25"/>
      <c r="I20" s="26"/>
    </row>
  </sheetData>
  <sheetProtection algorithmName="SHA-512" hashValue="9P1rrUO3TNVKaU5Bf+ZNajPXmnYR4O2Y1qXv5y8kPhcXYkQKvOEFNyUScP/J/pYDD4NClS9dOOr2NmbGHX2Tkg==" saltValue="ovBf6W4O1fuqhmsQBoa/Qg==" spinCount="100000" sheet="1" objects="1" scenarios="1"/>
  <mergeCells count="11">
    <mergeCell ref="B16:I20"/>
    <mergeCell ref="B2:I2"/>
    <mergeCell ref="B12:C12"/>
    <mergeCell ref="B13:E13"/>
    <mergeCell ref="E9:G9"/>
    <mergeCell ref="E8:G8"/>
    <mergeCell ref="E10:G10"/>
    <mergeCell ref="B4:I4"/>
    <mergeCell ref="B11:C11"/>
    <mergeCell ref="F11:G11"/>
    <mergeCell ref="H11:I11"/>
  </mergeCells>
  <conditionalFormatting sqref="B12:C12">
    <cfRule type="containsText" dxfId="8" priority="4" operator="containsText" text="OFERTA INVÁLIDA">
      <formula>NOT(ISERROR(SEARCH("OFERTA INVÁLIDA",B12)))</formula>
    </cfRule>
    <cfRule type="containsText" dxfId="7" priority="7" operator="containsText" text="IMPORTE INFERIOR O IGUAL AL PRESUPUESTO BASE">
      <formula>NOT(ISERROR(SEARCH("IMPORTE INFERIOR O IGUAL AL PRESUPUESTO BASE",B12)))</formula>
    </cfRule>
    <cfRule type="containsText" dxfId="6" priority="8" operator="containsText" text="IMPORTE SUPERIOR AL PRESUPUESTO BASE">
      <formula>NOT(ISERROR(SEARCH("IMPORTE SUPERIOR AL PRESUPUESTO BASE",B12)))</formula>
    </cfRule>
  </conditionalFormatting>
  <conditionalFormatting sqref="B13:E13">
    <cfRule type="containsText" dxfId="5" priority="9" operator="containsText" text="INDICAR ESTE IMPORTE EN EL ESPACIO HABILITADO DE LA APLICACIÓN DE PRESENTACIÓN DE OFERTAS DE FREMAP (PLEF)">
      <formula>NOT(ISERROR(SEARCH("INDICAR ESTE IMPORTE EN EL ESPACIO HABILITADO DE LA APLICACIÓN DE PRESENTACIÓN DE OFERTAS DE FREMAP (PLEF)",B13)))</formula>
    </cfRule>
  </conditionalFormatting>
  <conditionalFormatting sqref="D8:D10">
    <cfRule type="containsText" dxfId="4" priority="18" operator="containsText" text="Error Precio">
      <formula>NOT(ISERROR(SEARCH("Error Precio",D8)))</formula>
    </cfRule>
    <cfRule type="expression" priority="19">
      <formula>#REF!</formula>
    </cfRule>
  </conditionalFormatting>
  <conditionalFormatting sqref="D11">
    <cfRule type="expression" dxfId="3" priority="5">
      <formula>$D$11&lt;=$F$11</formula>
    </cfRule>
    <cfRule type="containsText" dxfId="2" priority="6" operator="containsText" text="OFERTA INCOMPLETA">
      <formula>NOT(ISERROR(SEARCH("OFERTA INCOMPLETA",D11)))</formula>
    </cfRule>
  </conditionalFormatting>
  <conditionalFormatting sqref="E8:E10">
    <cfRule type="containsText" dxfId="1" priority="13" operator="containsText" text="ERROR PRECIO">
      <formula>NOT(ISERROR(SEARCH("ERROR PRECIO",E8)))</formula>
    </cfRule>
    <cfRule type="containsText" dxfId="0" priority="14" operator="containsText" text="IMPORTE VÁLIDO">
      <formula>NOT(ISERROR(SEARCH("IMPORTE VÁLIDO",E8)))</formula>
    </cfRule>
  </conditionalFormatting>
  <dataValidations count="4">
    <dataValidation allowBlank="1" showInputMessage="1" showErrorMessage="1" errorTitle="EEE" error="DSADSA" sqref="D11" xr:uid="{F92B31F7-909F-45FE-A11C-AA4202736068}"/>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E12" xr:uid="{A9B08F03-C92B-4629-9C8E-20EACF1AF4D3}">
      <formula1>AND(E12*100=INT(E12*100),E12&gt;0,#REF!&lt;=#REF!)</formula1>
    </dataValidation>
    <dataValidation type="custom" allowBlank="1" showInputMessage="1" showErrorMessage="1" errorTitle="ERROR" error="Sólo se admiten precios con dos decimales, mayores que cero. Por favor vuelva a introducir el importe ofertado, gracias. " sqref="D8:D10" xr:uid="{9A1FAEBE-9DE4-409B-8BCD-B3C4257B6423}">
      <formula1>AND(D8*100=INT(D8*100),D8&gt;0)</formula1>
    </dataValidation>
    <dataValidation type="custom" allowBlank="1" showInputMessage="1" showErrorMessage="1" sqref="A1:A1048576 J1:XFD1048576 B1:I15 B21:I1048576 B16" xr:uid="{8DEDAE29-EE31-4E89-8434-CD923DAFAA74}">
      <formula1>AND(D8*100=INT(D8*100),D8&gt;0)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2024-07-17T15:59:46Z</dcterms:created>
  <dcterms:modified xsi:type="dcterms:W3CDTF">2025-10-21T08:50:07Z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2025-04-24T07:02:16Z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6376db4b-372d-4479-abaf-0c258e186324</vt:lpwstr>
  </property>
  <property fmtid="{D5CDD505-2E9C-101B-9397-08002B2CF9AE}" pid="8" name="MSIP_Label_2c0a8209-6590-4cef-adb7-80fa47675d6e_ContentBits">
    <vt:lpwstr>2</vt:lpwstr>
  </property>
</Properties>
</file>